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3820"/>
  <bookViews>
    <workbookView xWindow="120" yWindow="15" windowWidth="15135" windowHeight="8640"/>
  </bookViews>
  <sheets>
    <sheet name="Feuil1" sheetId="1" r:id="rId1"/>
    <sheet name="Feuil2" sheetId="2" r:id="rId2"/>
    <sheet name="Feuil3" sheetId="3" r:id="rId3"/>
  </sheets>
  <calcPr calcId="144315"/>
  <webPublishing codePage="1252"/>
</workbook>
</file>

<file path=xl/calcChain.xml><?xml version="1.0" encoding="utf-8"?>
<calcChain xmlns="http://schemas.openxmlformats.org/spreadsheetml/2006/main">
  <c r="C15" i="1" l="1"/>
  <c r="D15" i="1"/>
  <c r="E15" i="1"/>
  <c r="F7" i="1"/>
  <c r="H7" i="1" s="1"/>
  <c r="F8" i="1"/>
  <c r="H8" i="1" s="1"/>
  <c r="F9" i="1"/>
  <c r="H9" i="1" s="1"/>
  <c r="F10" i="1"/>
  <c r="H10" i="1" s="1"/>
  <c r="F11" i="1"/>
  <c r="H11" i="1" s="1"/>
  <c r="F6" i="1"/>
  <c r="H6" i="1" s="1"/>
  <c r="F5" i="1"/>
  <c r="H5" i="1" s="1"/>
  <c r="F4" i="1"/>
  <c r="H4" i="1" s="1"/>
  <c r="C16" i="1"/>
  <c r="D16" i="1"/>
  <c r="E16" i="1"/>
  <c r="C17" i="1"/>
  <c r="D17" i="1"/>
  <c r="E17" i="1"/>
  <c r="B17" i="1"/>
  <c r="B16" i="1"/>
  <c r="B15" i="1"/>
  <c r="C12" i="1"/>
  <c r="C14" i="1" s="1"/>
  <c r="D12" i="1"/>
  <c r="D14" i="1" s="1"/>
  <c r="E12" i="1"/>
  <c r="E14" i="1" s="1"/>
  <c r="B12" i="1"/>
  <c r="B21" i="1" s="1"/>
  <c r="B14" i="1" l="1"/>
  <c r="C21" i="1"/>
  <c r="D21" i="1"/>
  <c r="E21" i="1"/>
</calcChain>
</file>

<file path=xl/sharedStrings.xml><?xml version="1.0" encoding="utf-8"?>
<sst xmlns="http://schemas.openxmlformats.org/spreadsheetml/2006/main" count="26" uniqueCount="21">
  <si>
    <t>Canada</t>
  </si>
  <si>
    <t>France</t>
  </si>
  <si>
    <t>Maximum</t>
  </si>
  <si>
    <t>Minimum</t>
  </si>
  <si>
    <t>U.S.A.</t>
  </si>
  <si>
    <t>Trimestre 1</t>
  </si>
  <si>
    <t>Trimestre 2</t>
  </si>
  <si>
    <t>Trimestre 3</t>
  </si>
  <si>
    <t>Trimestre 4</t>
  </si>
  <si>
    <t>Totaux</t>
  </si>
  <si>
    <t>Australie</t>
  </si>
  <si>
    <t>Grande-Bretagne</t>
  </si>
  <si>
    <t>Allemagne</t>
  </si>
  <si>
    <t>Inde</t>
  </si>
  <si>
    <t>Japon</t>
  </si>
  <si>
    <t>Moyenne</t>
  </si>
  <si>
    <t>Accroissement de 20%</t>
  </si>
  <si>
    <t>Accroissement de 30%</t>
  </si>
  <si>
    <t>Variation</t>
  </si>
  <si>
    <t>Résultat ?</t>
  </si>
  <si>
    <t>Ventes de voyages, par trimestre, pour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</si>
</sst>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xmlns:mc="http://schemas.openxmlformats.org/markup-compatibility/2006" xmlns:a14="http://schemas.microsoft.com/office/drawing/2010/main" val="000000" mc:Ignorable="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" width="20.7109375" customWidth="1"/>
    <col min="2" max="5" width="11" bestFit="1" customWidth="1"/>
    <col min="6" max="6" width="10.7109375" customWidth="1"/>
  </cols>
  <sheetData>
    <row r="1" spans="1:9" x14ac:dyDescent="0.25">
      <c r="A1" t="s">
        <v>20</v>
      </c>
      <c r="H1" t="s">
        <v>18</v>
      </c>
      <c r="I1">
        <v>1.2</v>
      </c>
    </row>
    <row r="3" spans="1:9" x14ac:dyDescent="0.25">
      <c r="B3" t="s">
        <v>5</v>
      </c>
      <c r="C3" t="s">
        <v>6</v>
      </c>
      <c r="D3" t="s">
        <v>7</v>
      </c>
      <c r="E3" t="s">
        <v>8</v>
      </c>
      <c r="F3" t="s">
        <v>9</v>
      </c>
      <c r="H3" t="s">
        <v>19</v>
      </c>
    </row>
    <row r="4" spans="1:9" x14ac:dyDescent="0.25">
      <c r="A4" t="s">
        <v>12</v>
      </c>
      <c r="B4">
        <v>30827.79</v>
      </c>
      <c r="C4">
        <v>29945.62</v>
      </c>
      <c r="D4">
        <v>35611.230000000003</v>
      </c>
      <c r="E4">
        <v>37125.81</v>
      </c>
      <c r="F4">
        <f>SUM(B4:E4)</f>
        <v>133510.45000000001</v>
      </c>
      <c r="H4">
        <f>F4*$I$1</f>
        <v>160212.54</v>
      </c>
    </row>
    <row r="5" spans="1:9" x14ac:dyDescent="0.25">
      <c r="A5" t="s">
        <v>10</v>
      </c>
      <c r="B5">
        <v>53674.03</v>
      </c>
      <c r="C5">
        <v>58604.91</v>
      </c>
      <c r="D5">
        <v>65831.259999999995</v>
      </c>
      <c r="E5">
        <v>61331.47</v>
      </c>
      <c r="F5">
        <f t="shared" ref="F5:F11" si="0">SUM(B5:E5)</f>
        <v>239441.67</v>
      </c>
      <c r="H5">
        <f t="shared" ref="H5:H11" si="1">F5*$I$1</f>
        <v>287330.00400000002</v>
      </c>
    </row>
    <row r="6" spans="1:9" x14ac:dyDescent="0.25">
      <c r="A6" t="s">
        <v>0</v>
      </c>
      <c r="B6">
        <v>42487.62</v>
      </c>
      <c r="C6">
        <v>43719.88</v>
      </c>
      <c r="D6">
        <v>45702.11</v>
      </c>
      <c r="E6">
        <v>41006.089999999997</v>
      </c>
      <c r="F6">
        <f t="shared" si="0"/>
        <v>172915.69999999998</v>
      </c>
      <c r="H6">
        <f t="shared" si="1"/>
        <v>207498.83999999997</v>
      </c>
    </row>
    <row r="7" spans="1:9" x14ac:dyDescent="0.25">
      <c r="A7" t="s">
        <v>1</v>
      </c>
      <c r="B7">
        <v>40321.06</v>
      </c>
      <c r="C7">
        <v>44897.42</v>
      </c>
      <c r="D7">
        <v>45791.03</v>
      </c>
      <c r="E7">
        <v>46539.17</v>
      </c>
      <c r="F7">
        <f t="shared" si="0"/>
        <v>177548.68</v>
      </c>
      <c r="H7">
        <f t="shared" si="1"/>
        <v>213058.416</v>
      </c>
    </row>
    <row r="8" spans="1:9" x14ac:dyDescent="0.25">
      <c r="A8" t="s">
        <v>11</v>
      </c>
      <c r="B8">
        <v>35109.94</v>
      </c>
      <c r="C8">
        <v>39214.660000000003</v>
      </c>
      <c r="D8">
        <v>43347.22</v>
      </c>
      <c r="E8">
        <v>45581.19</v>
      </c>
      <c r="F8">
        <f t="shared" si="0"/>
        <v>163253.01</v>
      </c>
      <c r="H8">
        <f t="shared" si="1"/>
        <v>195903.61199999999</v>
      </c>
    </row>
    <row r="9" spans="1:9" x14ac:dyDescent="0.25">
      <c r="A9" t="s">
        <v>13</v>
      </c>
      <c r="B9">
        <v>14682.55</v>
      </c>
      <c r="C9">
        <v>25103.18</v>
      </c>
      <c r="D9">
        <v>26654.38</v>
      </c>
      <c r="E9">
        <v>28909.52</v>
      </c>
      <c r="F9">
        <f t="shared" si="0"/>
        <v>95349.63</v>
      </c>
      <c r="H9">
        <f t="shared" si="1"/>
        <v>114419.556</v>
      </c>
    </row>
    <row r="10" spans="1:9" x14ac:dyDescent="0.25">
      <c r="A10" t="s">
        <v>14</v>
      </c>
      <c r="B10">
        <v>32715.02</v>
      </c>
      <c r="C10">
        <v>35561.440000000002</v>
      </c>
      <c r="D10">
        <v>35792.160000000003</v>
      </c>
      <c r="E10">
        <v>37216.99</v>
      </c>
      <c r="F10">
        <f t="shared" si="0"/>
        <v>141285.61000000002</v>
      </c>
      <c r="H10">
        <f t="shared" si="1"/>
        <v>169542.73200000002</v>
      </c>
    </row>
    <row r="11" spans="1:9" x14ac:dyDescent="0.25">
      <c r="A11" t="s">
        <v>4</v>
      </c>
      <c r="B11">
        <v>71950.61</v>
      </c>
      <c r="C11">
        <v>65427.65</v>
      </c>
      <c r="D11">
        <v>82403.56</v>
      </c>
      <c r="E11">
        <v>70389.119999999995</v>
      </c>
      <c r="F11">
        <f t="shared" si="0"/>
        <v>290170.94</v>
      </c>
      <c r="H11">
        <f t="shared" si="1"/>
        <v>348205.12799999997</v>
      </c>
    </row>
    <row r="12" spans="1:9" x14ac:dyDescent="0.25">
      <c r="A12" t="s">
        <v>9</v>
      </c>
      <c r="B12">
        <f>SUM(B4:B11)</f>
        <v>321768.62</v>
      </c>
      <c r="C12">
        <f t="shared" ref="C12:E12" si="2">SUM(C4:C11)</f>
        <v>342474.76</v>
      </c>
      <c r="D12">
        <f t="shared" si="2"/>
        <v>381132.95</v>
      </c>
      <c r="E12">
        <f t="shared" si="2"/>
        <v>368099.36</v>
      </c>
    </row>
    <row r="14" spans="1:9" x14ac:dyDescent="0.25">
      <c r="A14" t="s">
        <v>16</v>
      </c>
      <c r="B14">
        <f>ROUND(B12+B12*0.2,0)</f>
        <v>386122</v>
      </c>
      <c r="C14">
        <f t="shared" ref="C14:E14" si="3">ROUND(C12+C12*0.2,0)</f>
        <v>410970</v>
      </c>
      <c r="D14">
        <f t="shared" si="3"/>
        <v>457360</v>
      </c>
      <c r="E14">
        <f t="shared" si="3"/>
        <v>441719</v>
      </c>
    </row>
    <row r="15" spans="1:9" x14ac:dyDescent="0.25">
      <c r="A15" t="s">
        <v>15</v>
      </c>
      <c r="B15">
        <f>AVERAGE(B4:B11)</f>
        <v>40221.077499999999</v>
      </c>
      <c r="C15">
        <f>AVERAGE(C4:C11)</f>
        <v>42809.345000000001</v>
      </c>
      <c r="D15">
        <f t="shared" ref="D15:E15" si="4">AVERAGE(D4:D11)</f>
        <v>47641.618750000001</v>
      </c>
      <c r="E15">
        <f t="shared" si="4"/>
        <v>46012.42</v>
      </c>
    </row>
    <row r="16" spans="1:9" x14ac:dyDescent="0.25">
      <c r="A16" t="s">
        <v>2</v>
      </c>
      <c r="B16">
        <f>MAX(B4:B11)</f>
        <v>71950.61</v>
      </c>
      <c r="C16">
        <f t="shared" ref="C16:E16" si="5">MAX(C4:C11)</f>
        <v>65427.65</v>
      </c>
      <c r="D16">
        <f t="shared" si="5"/>
        <v>82403.56</v>
      </c>
      <c r="E16">
        <f t="shared" si="5"/>
        <v>70389.119999999995</v>
      </c>
    </row>
    <row r="17" spans="1:5" x14ac:dyDescent="0.25">
      <c r="A17" t="s">
        <v>3</v>
      </c>
      <c r="B17">
        <f>MIN(B4:B11)</f>
        <v>14682.55</v>
      </c>
      <c r="C17">
        <f t="shared" ref="C17:E17" si="6">MIN(C4:C11)</f>
        <v>25103.18</v>
      </c>
      <c r="D17">
        <f t="shared" si="6"/>
        <v>26654.38</v>
      </c>
      <c r="E17">
        <f t="shared" si="6"/>
        <v>28909.52</v>
      </c>
    </row>
    <row r="19" spans="1:5" x14ac:dyDescent="0.25">
      <c r="B19" s="1"/>
      <c r="C19" s="1"/>
      <c r="D19" s="1"/>
      <c r="E19" s="1"/>
    </row>
    <row r="20" spans="1:5" x14ac:dyDescent="0.25">
      <c r="B20" s="1" t="s">
        <v>5</v>
      </c>
      <c r="C20" s="1" t="s">
        <v>6</v>
      </c>
      <c r="D20" s="1" t="s">
        <v>7</v>
      </c>
      <c r="E20" s="1" t="s">
        <v>8</v>
      </c>
    </row>
    <row r="21" spans="1:5" x14ac:dyDescent="0.25">
      <c r="A21" t="s">
        <v>17</v>
      </c>
      <c r="B21">
        <f>B12*1.3</f>
        <v>418299.20600000001</v>
      </c>
      <c r="C21">
        <f>C12*1.3</f>
        <v>445217.18800000002</v>
      </c>
      <c r="D21">
        <f t="shared" ref="D21:E21" si="7">D12*1.3</f>
        <v>495472.83500000002</v>
      </c>
      <c r="E21">
        <f t="shared" si="7"/>
        <v>478529.16800000001</v>
      </c>
    </row>
  </sheetData>
  <sortState ref="A4:A10">
    <sortCondition ref="A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7" sqref="C27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frs</cp:lastModifiedBy>
  <dcterms:created xsi:type="dcterms:W3CDTF">2006-08-10T13:33:46Z</dcterms:created>
  <dcterms:modified xsi:type="dcterms:W3CDTF">2010-06-05T14:32:46Z</dcterms:modified>
</cp:coreProperties>
</file>